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Solovieva\Desktop\ОтчетДохРасх за неделю\Исполнение\Исполнение за 2021 год\Помесячная аналитика\Январь 2021\"/>
    </mc:Choice>
  </mc:AlternateContent>
  <bookViews>
    <workbookView xWindow="0" yWindow="0" windowWidth="28800" windowHeight="11835" tabRatio="855"/>
  </bookViews>
  <sheets>
    <sheet name="Таблица" sheetId="64" r:id="rId1"/>
    <sheet name="Лист1" sheetId="65" r:id="rId2"/>
  </sheets>
  <definedNames>
    <definedName name="_xlnm.Print_Titles" localSheetId="0">Таблица!$3:$3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  <fileRecoveryPr autoRecover="0"/>
</workbook>
</file>

<file path=xl/calcChain.xml><?xml version="1.0" encoding="utf-8"?>
<calcChain xmlns="http://schemas.openxmlformats.org/spreadsheetml/2006/main">
  <c r="E19" i="64" l="1"/>
  <c r="F37" i="64" l="1"/>
  <c r="D32" i="64" l="1"/>
  <c r="E32" i="64"/>
  <c r="E31" i="64" s="1"/>
  <c r="C32" i="64" l="1"/>
  <c r="C31" i="64" s="1"/>
  <c r="C19" i="64"/>
  <c r="C17" i="64" s="1"/>
  <c r="C16" i="64" s="1"/>
  <c r="C6" i="64"/>
  <c r="C4" i="64" l="1"/>
  <c r="C42" i="64" s="1"/>
  <c r="G36" i="64" l="1"/>
  <c r="E6" i="64" l="1"/>
  <c r="F39" i="64"/>
  <c r="F28" i="64"/>
  <c r="F41" i="64"/>
  <c r="F18" i="64"/>
  <c r="F23" i="64"/>
  <c r="G7" i="64"/>
  <c r="F7" i="64"/>
  <c r="F26" i="64"/>
  <c r="F30" i="64"/>
  <c r="G14" i="64"/>
  <c r="F20" i="64"/>
  <c r="F34" i="64"/>
  <c r="F40" i="64"/>
  <c r="F38" i="64"/>
  <c r="D6" i="64"/>
  <c r="F8" i="64"/>
  <c r="G8" i="64"/>
  <c r="F9" i="64"/>
  <c r="G9" i="64"/>
  <c r="F10" i="64"/>
  <c r="G10" i="64"/>
  <c r="F11" i="64"/>
  <c r="G11" i="64"/>
  <c r="F12" i="64"/>
  <c r="G12" i="64"/>
  <c r="F13" i="64"/>
  <c r="G13" i="64"/>
  <c r="F14" i="64"/>
  <c r="F15" i="64"/>
  <c r="D19" i="64"/>
  <c r="G20" i="64"/>
  <c r="F21" i="64"/>
  <c r="G21" i="64"/>
  <c r="F22" i="64"/>
  <c r="G22" i="64"/>
  <c r="F24" i="64"/>
  <c r="G24" i="64"/>
  <c r="F25" i="64"/>
  <c r="G25" i="64"/>
  <c r="F27" i="64"/>
  <c r="G27" i="64"/>
  <c r="G28" i="64"/>
  <c r="F29" i="64"/>
  <c r="G29" i="64"/>
  <c r="D31" i="64"/>
  <c r="F33" i="64"/>
  <c r="G33" i="64"/>
  <c r="G34" i="64"/>
  <c r="F35" i="64"/>
  <c r="G35" i="64"/>
  <c r="F36" i="64"/>
  <c r="G30" i="64"/>
  <c r="D17" i="64" l="1"/>
  <c r="D16" i="64" s="1"/>
  <c r="D4" i="64" s="1"/>
  <c r="D42" i="64" s="1"/>
  <c r="D38" i="64" s="1"/>
  <c r="F17" i="64"/>
  <c r="F16" i="64" s="1"/>
  <c r="F19" i="64"/>
  <c r="G19" i="64"/>
  <c r="F6" i="64"/>
  <c r="G6" i="64"/>
  <c r="G31" i="64"/>
  <c r="F31" i="64"/>
  <c r="F32" i="64"/>
  <c r="G32" i="64"/>
  <c r="E16" i="64" l="1"/>
  <c r="E4" i="64" s="1"/>
  <c r="G17" i="64"/>
  <c r="F4" i="64"/>
  <c r="G16" i="64" l="1"/>
  <c r="H16" i="64" l="1"/>
  <c r="H17" i="64"/>
  <c r="H8" i="64"/>
  <c r="H25" i="64"/>
  <c r="G4" i="64"/>
  <c r="H19" i="64"/>
  <c r="H14" i="64"/>
  <c r="E42" i="64"/>
  <c r="H11" i="64"/>
  <c r="H20" i="64"/>
  <c r="H12" i="64"/>
  <c r="H22" i="64"/>
  <c r="H4" i="64"/>
  <c r="H6" i="64"/>
  <c r="H28" i="64"/>
  <c r="H7" i="64"/>
  <c r="H13" i="64"/>
  <c r="H29" i="64"/>
  <c r="H23" i="64"/>
  <c r="H21" i="64"/>
  <c r="H27" i="64"/>
  <c r="H30" i="64"/>
  <c r="H10" i="64"/>
  <c r="H24" i="64"/>
  <c r="H9" i="64"/>
  <c r="H15" i="64"/>
  <c r="G42" i="64" l="1"/>
  <c r="F42" i="64"/>
</calcChain>
</file>

<file path=xl/sharedStrings.xml><?xml version="1.0" encoding="utf-8"?>
<sst xmlns="http://schemas.openxmlformats.org/spreadsheetml/2006/main" count="96" uniqueCount="88">
  <si>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</si>
  <si>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</si>
  <si>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</si>
  <si>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</si>
  <si>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</si>
  <si>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</si>
  <si>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</si>
  <si>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</si>
  <si>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</si>
  <si>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</si>
  <si>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</si>
  <si>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</si>
  <si>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</si>
  <si>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</si>
  <si>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</si>
  <si>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</si>
  <si>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</si>
  <si>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</si>
  <si>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</si>
  <si>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</si>
  <si>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</si>
  <si>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</si>
  <si>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</si>
  <si>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</si>
  <si>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</si>
  <si>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</si>
  <si>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</si>
  <si>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</si>
  <si>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</si>
  <si>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</si>
  <si>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</si>
  <si>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</si>
  <si>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</si>
  <si>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</si>
  <si>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</si>
  <si>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</si>
  <si>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</si>
  <si>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</si>
  <si>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</si>
  <si>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</si>
  <si>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</si>
  <si>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</si>
  <si>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</si>
  <si>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</si>
  <si>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</si>
  <si>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</si>
  <si>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</si>
  <si>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</si>
  <si>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</si>
  <si>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</si>
  <si>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</si>
  <si>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</si>
  <si>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</si>
  <si>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</si>
  <si>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</si>
  <si>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</si>
  <si>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</si>
  <si>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</si>
  <si>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</si>
  <si>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</si>
  <si>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</si>
  <si>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</si>
  <si>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</si>
  <si>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</si>
  <si>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</si>
  <si>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</si>
  <si>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</si>
  <si>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</si>
  <si>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Платежи от государственных и муниципальных унитарных предприятий</t>
  </si>
  <si>
    <t>1 11 07000 00 0000 120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</si>
  <si>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</si>
  <si>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</si>
  <si>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</si>
  <si>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</si>
  <si>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</si>
  <si>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</si>
  <si>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</si>
  <si>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</si>
  <si>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</si>
  <si>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</si>
  <si>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Утверждено по бюджету на 2021г.*, тыс. руб.</t>
  </si>
  <si>
    <t>Отклонение  факта от плана, тыс. руб.</t>
  </si>
  <si>
    <t xml:space="preserve"> Исполнение доходной части бюджета городского округа город Переславль-Залесский Ярославской области                              (по состоянию на 01.02.2021 г.)</t>
  </si>
  <si>
    <t>Исполнение в % к утверждено по бюджету на 2021г.</t>
  </si>
  <si>
    <t>Уд. вес в собственных доходах, %</t>
  </si>
  <si>
    <t>Исполнение на 01.02.2021, тыс. руб.</t>
  </si>
  <si>
    <t>* по доходам – законодательно установленный объем доходов бюджета городского округа</t>
  </si>
  <si>
    <t>Код БК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</si>
</sst>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Protection="1"/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64" fontId="9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0" fontId="8" fillId="0" borderId="5" xfId="0" applyFont="1" applyBorder="1" applyAlignment="1" applyProtection="1">
      <alignment horizontal="center" vertical="center" wrapText="1" shrinkToFit="1"/>
    </xf>
    <xf numFmtId="0" fontId="10" fillId="0" borderId="5" xfId="0" applyFont="1" applyBorder="1" applyAlignment="1" applyProtection="1">
      <alignment horizontal="center" vertical="center" wrapText="1" shrinkToFit="1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 applyProtection="1">
      <alignment horizontal="center" vertical="center" wrapText="1" shrinkToFit="1"/>
    </xf>
    <xf numFmtId="0" fontId="2" fillId="0" borderId="6" xfId="0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6" zoomScaleNormal="86" workbookViewId="0">
      <selection activeCell="F3" sqref="F3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2" customWidth="1"/>
    <col min="6" max="6" width="14.140625" style="22" customWidth="1"/>
    <col min="7" max="7" width="15.28515625" style="22" customWidth="1"/>
    <col min="8" max="8" width="17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6" t="s">
        <v>82</v>
      </c>
      <c r="B1" s="76"/>
      <c r="C1" s="76"/>
      <c r="D1" s="76"/>
      <c r="E1" s="76"/>
      <c r="F1" s="76"/>
      <c r="G1" s="76"/>
      <c r="H1" s="76"/>
    </row>
    <row r="2" spans="1:11" ht="19.5" customHeight="1" x14ac:dyDescent="0.25">
      <c r="A2" s="71"/>
      <c r="B2" s="71"/>
      <c r="C2" s="71"/>
      <c r="D2" s="71"/>
      <c r="E2" s="71"/>
      <c r="F2" s="71"/>
      <c r="G2" s="71"/>
      <c r="H2" s="72"/>
    </row>
    <row r="3" spans="1:11" ht="78.75" x14ac:dyDescent="0.25">
      <c r="A3" s="24" t="s">
        <v>62</v>
      </c>
      <c r="B3" s="23" t="s">
        <v>87</v>
      </c>
      <c r="C3" s="24" t="s">
        <v>80</v>
      </c>
      <c r="D3" s="25" t="s">
        <v>3</v>
      </c>
      <c r="E3" s="24" t="s">
        <v>85</v>
      </c>
      <c r="F3" s="26" t="s">
        <v>81</v>
      </c>
      <c r="G3" s="26" t="s">
        <v>83</v>
      </c>
      <c r="H3" s="26" t="s">
        <v>84</v>
      </c>
    </row>
    <row r="4" spans="1:11" x14ac:dyDescent="0.25">
      <c r="A4" s="52" t="s">
        <v>26</v>
      </c>
      <c r="B4" s="53" t="s">
        <v>7</v>
      </c>
      <c r="C4" s="54">
        <f>C6+C16</f>
        <v>578144</v>
      </c>
      <c r="D4" s="54">
        <f>D6+D16</f>
        <v>212343</v>
      </c>
      <c r="E4" s="54">
        <f>E6+E16</f>
        <v>33552.729999999996</v>
      </c>
      <c r="F4" s="54">
        <f>F6+F16</f>
        <v>-544591.27</v>
      </c>
      <c r="G4" s="55">
        <f>E4/C4</f>
        <v>5.8035247274035529E-2</v>
      </c>
      <c r="H4" s="55">
        <f>E4/E4</f>
        <v>1</v>
      </c>
    </row>
    <row r="5" spans="1:11" ht="12" customHeight="1" x14ac:dyDescent="0.25">
      <c r="A5" s="1" t="s">
        <v>24</v>
      </c>
      <c r="B5" s="7"/>
      <c r="C5" s="45"/>
      <c r="D5" s="27"/>
      <c r="E5" s="27"/>
      <c r="F5" s="20"/>
      <c r="G5" s="20"/>
      <c r="H5" s="20"/>
    </row>
    <row r="6" spans="1:11" s="16" customFormat="1" x14ac:dyDescent="0.2">
      <c r="A6" s="56" t="s">
        <v>27</v>
      </c>
      <c r="B6" s="57"/>
      <c r="C6" s="58">
        <f>SUM(C7:C15)</f>
        <v>514725</v>
      </c>
      <c r="D6" s="58">
        <f>SUM(D7:D15)</f>
        <v>150093</v>
      </c>
      <c r="E6" s="58">
        <f>SUM(E7:E15)</f>
        <v>31298.73</v>
      </c>
      <c r="F6" s="58">
        <f>SUM(F7:F15)</f>
        <v>-483426.27</v>
      </c>
      <c r="G6" s="59">
        <f t="shared" ref="G6:G11" si="0">E6/C6</f>
        <v>6.0806702608188837E-2</v>
      </c>
      <c r="H6" s="59">
        <f>E6/E4</f>
        <v>0.93282215783931755</v>
      </c>
    </row>
    <row r="7" spans="1:11" s="17" customFormat="1" x14ac:dyDescent="0.2">
      <c r="A7" s="3" t="s">
        <v>4</v>
      </c>
      <c r="B7" s="8" t="s">
        <v>8</v>
      </c>
      <c r="C7" s="41">
        <v>277787</v>
      </c>
      <c r="D7" s="14">
        <v>122815</v>
      </c>
      <c r="E7" s="13">
        <v>14084</v>
      </c>
      <c r="F7" s="14">
        <f>E7-C7</f>
        <v>-263703</v>
      </c>
      <c r="G7" s="20">
        <f t="shared" si="0"/>
        <v>5.0700716736204361E-2</v>
      </c>
      <c r="H7" s="20">
        <f>E7/E4</f>
        <v>0.41975720008476214</v>
      </c>
    </row>
    <row r="8" spans="1:11" s="17" customFormat="1" ht="28.9" customHeight="1" x14ac:dyDescent="0.2">
      <c r="A8" s="3" t="s">
        <v>56</v>
      </c>
      <c r="B8" s="8" t="s">
        <v>35</v>
      </c>
      <c r="C8" s="41">
        <v>30425</v>
      </c>
      <c r="D8" s="14"/>
      <c r="E8" s="13">
        <v>2330.73</v>
      </c>
      <c r="F8" s="14">
        <f t="shared" ref="F8:F15" si="1">E8-C8</f>
        <v>-28094.27</v>
      </c>
      <c r="G8" s="20">
        <f t="shared" si="0"/>
        <v>7.6605751848808551E-2</v>
      </c>
      <c r="H8" s="20">
        <f>E8/E4</f>
        <v>6.9464690354555367E-2</v>
      </c>
    </row>
    <row r="9" spans="1:11" s="17" customFormat="1" ht="30" x14ac:dyDescent="0.2">
      <c r="A9" s="3" t="s">
        <v>57</v>
      </c>
      <c r="B9" s="8" t="s">
        <v>19</v>
      </c>
      <c r="C9" s="41">
        <v>9022</v>
      </c>
      <c r="D9" s="14"/>
      <c r="E9" s="13">
        <v>4298</v>
      </c>
      <c r="F9" s="14">
        <f t="shared" si="1"/>
        <v>-4724</v>
      </c>
      <c r="G9" s="20">
        <f t="shared" si="0"/>
        <v>0.47639104411438704</v>
      </c>
      <c r="H9" s="20">
        <f>E9/E4</f>
        <v>0.12809687915111528</v>
      </c>
    </row>
    <row r="10" spans="1:11" s="17" customFormat="1" x14ac:dyDescent="0.2">
      <c r="A10" s="3" t="s">
        <v>6</v>
      </c>
      <c r="B10" s="8" t="s">
        <v>9</v>
      </c>
      <c r="C10" s="41">
        <v>589</v>
      </c>
      <c r="D10" s="14">
        <v>3</v>
      </c>
      <c r="E10" s="13">
        <v>0</v>
      </c>
      <c r="F10" s="14">
        <f t="shared" si="1"/>
        <v>-589</v>
      </c>
      <c r="G10" s="20">
        <f t="shared" si="0"/>
        <v>0</v>
      </c>
      <c r="H10" s="20">
        <f>E10/E4</f>
        <v>0</v>
      </c>
      <c r="K10" s="28"/>
    </row>
    <row r="11" spans="1:11" s="17" customFormat="1" ht="27.75" customHeight="1" x14ac:dyDescent="0.2">
      <c r="A11" s="3" t="s">
        <v>33</v>
      </c>
      <c r="B11" s="8" t="s">
        <v>34</v>
      </c>
      <c r="C11" s="41">
        <v>19068</v>
      </c>
      <c r="D11" s="14">
        <v>12867</v>
      </c>
      <c r="E11" s="13">
        <v>375</v>
      </c>
      <c r="F11" s="14">
        <f t="shared" si="1"/>
        <v>-18693</v>
      </c>
      <c r="G11" s="20">
        <f t="shared" si="0"/>
        <v>1.9666456891126494E-2</v>
      </c>
      <c r="H11" s="20">
        <f>E11/E4</f>
        <v>1.1176437804017737E-2</v>
      </c>
    </row>
    <row r="12" spans="1:11" s="17" customFormat="1" ht="14.25" customHeight="1" x14ac:dyDescent="0.2">
      <c r="A12" s="3" t="s">
        <v>10</v>
      </c>
      <c r="B12" s="8" t="s">
        <v>20</v>
      </c>
      <c r="C12" s="41">
        <v>32532</v>
      </c>
      <c r="D12" s="14">
        <v>3921</v>
      </c>
      <c r="E12" s="13">
        <v>842</v>
      </c>
      <c r="F12" s="14">
        <f t="shared" si="1"/>
        <v>-31690</v>
      </c>
      <c r="G12" s="20">
        <f t="shared" ref="G12:G30" si="2">E12/C12</f>
        <v>2.5882208287224887E-2</v>
      </c>
      <c r="H12" s="20">
        <f>E12/E4</f>
        <v>2.5094828349287824E-2</v>
      </c>
    </row>
    <row r="13" spans="1:11" s="17" customFormat="1" x14ac:dyDescent="0.2">
      <c r="A13" s="3" t="s">
        <v>0</v>
      </c>
      <c r="B13" s="8" t="s">
        <v>21</v>
      </c>
      <c r="C13" s="41">
        <v>135798</v>
      </c>
      <c r="D13" s="14">
        <v>7644</v>
      </c>
      <c r="E13" s="13">
        <v>9016</v>
      </c>
      <c r="F13" s="14">
        <f t="shared" si="1"/>
        <v>-126782</v>
      </c>
      <c r="G13" s="20">
        <f t="shared" si="2"/>
        <v>6.6392730378945192E-2</v>
      </c>
      <c r="H13" s="20">
        <f>E13/E4</f>
        <v>0.26871136864273043</v>
      </c>
    </row>
    <row r="14" spans="1:11" s="17" customFormat="1" x14ac:dyDescent="0.2">
      <c r="A14" s="3" t="s">
        <v>1</v>
      </c>
      <c r="B14" s="8" t="s">
        <v>11</v>
      </c>
      <c r="C14" s="41">
        <v>9504</v>
      </c>
      <c r="D14" s="14">
        <v>2282</v>
      </c>
      <c r="E14" s="13">
        <v>353</v>
      </c>
      <c r="F14" s="14">
        <f t="shared" si="1"/>
        <v>-9151</v>
      </c>
      <c r="G14" s="20">
        <f t="shared" si="2"/>
        <v>3.7142255892255893E-2</v>
      </c>
      <c r="H14" s="20">
        <f>E14/E4</f>
        <v>1.0520753452848697E-2</v>
      </c>
    </row>
    <row r="15" spans="1:11" s="17" customFormat="1" ht="42" customHeight="1" x14ac:dyDescent="0.2">
      <c r="A15" s="3" t="s">
        <v>72</v>
      </c>
      <c r="B15" s="8" t="s">
        <v>16</v>
      </c>
      <c r="C15" s="41">
        <v>0</v>
      </c>
      <c r="D15" s="14">
        <v>561</v>
      </c>
      <c r="E15" s="13">
        <v>0</v>
      </c>
      <c r="F15" s="14">
        <f t="shared" si="1"/>
        <v>0</v>
      </c>
      <c r="G15" s="20" t="s">
        <v>23</v>
      </c>
      <c r="H15" s="20">
        <f>E15/E4</f>
        <v>0</v>
      </c>
    </row>
    <row r="16" spans="1:11" s="18" customFormat="1" x14ac:dyDescent="0.2">
      <c r="A16" s="60" t="s">
        <v>28</v>
      </c>
      <c r="B16" s="61"/>
      <c r="C16" s="47">
        <f>SUM(C17,C25:C30)</f>
        <v>63419</v>
      </c>
      <c r="D16" s="47">
        <f>SUM(D17,D25:D30)</f>
        <v>62250</v>
      </c>
      <c r="E16" s="47">
        <f>SUM(E17,E25:E30)</f>
        <v>2254</v>
      </c>
      <c r="F16" s="47">
        <f>SUM(F17,F25:F30)</f>
        <v>-61165</v>
      </c>
      <c r="G16" s="62">
        <f>E16/C16</f>
        <v>3.5541399265204436E-2</v>
      </c>
      <c r="H16" s="62">
        <f>E16/E4</f>
        <v>6.7177842160682608E-2</v>
      </c>
    </row>
    <row r="17" spans="1:9" s="42" customFormat="1" ht="45" x14ac:dyDescent="0.2">
      <c r="A17" s="39" t="s">
        <v>65</v>
      </c>
      <c r="B17" s="40" t="s">
        <v>64</v>
      </c>
      <c r="C17" s="41">
        <f>SUM(C18+C19+C22+C23+C24)</f>
        <v>36422</v>
      </c>
      <c r="D17" s="41">
        <f t="shared" ref="D17" si="3">SUM(D18+D19+D22+D23+D24)</f>
        <v>25839</v>
      </c>
      <c r="E17" s="41">
        <v>1234</v>
      </c>
      <c r="F17" s="41">
        <f>E17-C17</f>
        <v>-35188</v>
      </c>
      <c r="G17" s="44">
        <f>E17/C17</f>
        <v>3.3880621602328263E-2</v>
      </c>
      <c r="H17" s="44">
        <f>E17/E4</f>
        <v>3.6777931333754364E-2</v>
      </c>
    </row>
    <row r="18" spans="1:9" s="42" customFormat="1" ht="64.5" customHeight="1" x14ac:dyDescent="0.2">
      <c r="A18" s="39" t="s">
        <v>70</v>
      </c>
      <c r="B18" s="40" t="s">
        <v>71</v>
      </c>
      <c r="C18" s="41">
        <v>0</v>
      </c>
      <c r="D18" s="41"/>
      <c r="E18" s="41">
        <v>0</v>
      </c>
      <c r="F18" s="41">
        <f>E18-C18</f>
        <v>0</v>
      </c>
      <c r="G18" s="44"/>
      <c r="H18" s="44"/>
    </row>
    <row r="19" spans="1:9" s="16" customFormat="1" ht="22.5" x14ac:dyDescent="0.2">
      <c r="A19" s="3" t="s">
        <v>49</v>
      </c>
      <c r="B19" s="8" t="s">
        <v>77</v>
      </c>
      <c r="C19" s="13">
        <f>C20+C21</f>
        <v>21969</v>
      </c>
      <c r="D19" s="13">
        <f>SUM(D20:D21)</f>
        <v>17992</v>
      </c>
      <c r="E19" s="13">
        <f>E20+E21</f>
        <v>594</v>
      </c>
      <c r="F19" s="13">
        <f>SUM(F20:F21)</f>
        <v>-21375</v>
      </c>
      <c r="G19" s="44">
        <f>E19/C19</f>
        <v>2.7038099139696844E-2</v>
      </c>
      <c r="H19" s="44">
        <f>E19/E4</f>
        <v>1.7703477481564096E-2</v>
      </c>
    </row>
    <row r="20" spans="1:9" s="17" customFormat="1" ht="45.75" customHeight="1" x14ac:dyDescent="0.2">
      <c r="A20" s="38" t="s">
        <v>51</v>
      </c>
      <c r="B20" s="9" t="s">
        <v>48</v>
      </c>
      <c r="C20" s="46">
        <v>20812</v>
      </c>
      <c r="D20" s="37">
        <v>17992</v>
      </c>
      <c r="E20" s="37">
        <v>474</v>
      </c>
      <c r="F20" s="37">
        <f>E20-C20</f>
        <v>-20338</v>
      </c>
      <c r="G20" s="36">
        <f t="shared" si="2"/>
        <v>2.2775321929655968E-2</v>
      </c>
      <c r="H20" s="36">
        <f>E20/E4</f>
        <v>1.412701738427842E-2</v>
      </c>
    </row>
    <row r="21" spans="1:9" s="17" customFormat="1" ht="57" customHeight="1" x14ac:dyDescent="0.2">
      <c r="A21" s="38" t="s">
        <v>50</v>
      </c>
      <c r="B21" s="9" t="s">
        <v>47</v>
      </c>
      <c r="C21" s="46">
        <v>1157</v>
      </c>
      <c r="D21" s="37"/>
      <c r="E21" s="37">
        <v>120</v>
      </c>
      <c r="F21" s="37">
        <f>E21-C21</f>
        <v>-1037</v>
      </c>
      <c r="G21" s="36">
        <f>E21/C21</f>
        <v>0.10371650821089023</v>
      </c>
      <c r="H21" s="36">
        <f>E21/E4</f>
        <v>3.5764600972856757E-3</v>
      </c>
    </row>
    <row r="22" spans="1:9" s="17" customFormat="1" x14ac:dyDescent="0.2">
      <c r="A22" s="3" t="s">
        <v>12</v>
      </c>
      <c r="B22" s="8" t="s">
        <v>54</v>
      </c>
      <c r="C22" s="41">
        <v>9033</v>
      </c>
      <c r="D22" s="14">
        <v>7238</v>
      </c>
      <c r="E22" s="14">
        <v>222</v>
      </c>
      <c r="F22" s="14">
        <f t="shared" ref="F22:F30" si="4">E22-C22</f>
        <v>-8811</v>
      </c>
      <c r="G22" s="20">
        <f t="shared" si="2"/>
        <v>2.4576552640318831E-2</v>
      </c>
      <c r="H22" s="20">
        <f>E22/E4</f>
        <v>6.6164511799785006E-3</v>
      </c>
    </row>
    <row r="23" spans="1:9" s="17" customFormat="1" ht="30" x14ac:dyDescent="0.2">
      <c r="A23" s="3" t="s">
        <v>68</v>
      </c>
      <c r="B23" s="8" t="s">
        <v>69</v>
      </c>
      <c r="C23" s="41"/>
      <c r="D23" s="14"/>
      <c r="E23" s="14"/>
      <c r="F23" s="14">
        <f>E23-C23</f>
        <v>0</v>
      </c>
      <c r="G23" s="20" t="s">
        <v>31</v>
      </c>
      <c r="H23" s="20">
        <f>E23/E4</f>
        <v>0</v>
      </c>
    </row>
    <row r="24" spans="1:9" s="17" customFormat="1" ht="46.5" customHeight="1" x14ac:dyDescent="0.2">
      <c r="A24" s="3" t="s">
        <v>52</v>
      </c>
      <c r="B24" s="8" t="s">
        <v>53</v>
      </c>
      <c r="C24" s="41">
        <v>5420</v>
      </c>
      <c r="D24" s="14">
        <v>609</v>
      </c>
      <c r="E24" s="14">
        <v>418</v>
      </c>
      <c r="F24" s="14">
        <f>E24-C24</f>
        <v>-5002</v>
      </c>
      <c r="G24" s="20">
        <f>E24/C24</f>
        <v>7.7121771217712173E-2</v>
      </c>
      <c r="H24" s="20">
        <f>E24/E4</f>
        <v>1.2458002672211772E-2</v>
      </c>
    </row>
    <row r="25" spans="1:9" s="17" customFormat="1" ht="30" x14ac:dyDescent="0.2">
      <c r="A25" s="3" t="s">
        <v>5</v>
      </c>
      <c r="B25" s="8" t="s">
        <v>13</v>
      </c>
      <c r="C25" s="41">
        <v>819</v>
      </c>
      <c r="D25" s="14">
        <v>1932</v>
      </c>
      <c r="E25" s="14">
        <v>0</v>
      </c>
      <c r="F25" s="14">
        <f t="shared" si="4"/>
        <v>-819</v>
      </c>
      <c r="G25" s="20">
        <f t="shared" si="2"/>
        <v>0</v>
      </c>
      <c r="H25" s="20">
        <f>E25/E4</f>
        <v>0</v>
      </c>
    </row>
    <row r="26" spans="1:9" s="17" customFormat="1" ht="30" x14ac:dyDescent="0.2">
      <c r="A26" s="3" t="s">
        <v>66</v>
      </c>
      <c r="B26" s="8" t="s">
        <v>67</v>
      </c>
      <c r="C26" s="41">
        <v>220</v>
      </c>
      <c r="D26" s="14">
        <v>10</v>
      </c>
      <c r="E26" s="14">
        <v>10</v>
      </c>
      <c r="F26" s="14">
        <f t="shared" si="4"/>
        <v>-210</v>
      </c>
      <c r="G26" s="20" t="s">
        <v>31</v>
      </c>
      <c r="H26" s="20" t="s">
        <v>63</v>
      </c>
    </row>
    <row r="27" spans="1:9" s="17" customFormat="1" x14ac:dyDescent="0.2">
      <c r="A27" s="3" t="s">
        <v>32</v>
      </c>
      <c r="B27" s="8" t="s">
        <v>29</v>
      </c>
      <c r="C27" s="41">
        <v>9136</v>
      </c>
      <c r="D27" s="14">
        <v>29342</v>
      </c>
      <c r="E27" s="14">
        <v>544</v>
      </c>
      <c r="F27" s="14">
        <f t="shared" si="4"/>
        <v>-8592</v>
      </c>
      <c r="G27" s="20">
        <f t="shared" si="2"/>
        <v>5.9544658493870403E-2</v>
      </c>
      <c r="H27" s="20">
        <f>E27/E4</f>
        <v>1.6213285774361732E-2</v>
      </c>
      <c r="I27" s="70"/>
    </row>
    <row r="28" spans="1:9" s="17" customFormat="1" x14ac:dyDescent="0.2">
      <c r="A28" s="3" t="s">
        <v>22</v>
      </c>
      <c r="B28" s="8" t="s">
        <v>30</v>
      </c>
      <c r="C28" s="41">
        <v>12300</v>
      </c>
      <c r="D28" s="14"/>
      <c r="E28" s="14">
        <v>233</v>
      </c>
      <c r="F28" s="14">
        <f>E28-C28</f>
        <v>-12067</v>
      </c>
      <c r="G28" s="20">
        <f>E28/C28</f>
        <v>1.894308943089431E-2</v>
      </c>
      <c r="H28" s="20">
        <f>E28/E4</f>
        <v>6.9442933555630207E-3</v>
      </c>
    </row>
    <row r="29" spans="1:9" s="17" customFormat="1" x14ac:dyDescent="0.2">
      <c r="A29" s="3" t="s">
        <v>18</v>
      </c>
      <c r="B29" s="8" t="s">
        <v>14</v>
      </c>
      <c r="C29" s="41">
        <v>2356</v>
      </c>
      <c r="D29" s="14">
        <v>2501</v>
      </c>
      <c r="E29" s="14">
        <v>113</v>
      </c>
      <c r="F29" s="14">
        <f t="shared" si="4"/>
        <v>-2243</v>
      </c>
      <c r="G29" s="20">
        <f t="shared" si="2"/>
        <v>4.7962648556876063E-2</v>
      </c>
      <c r="H29" s="20">
        <f>E29/E4</f>
        <v>3.3678332582773446E-3</v>
      </c>
    </row>
    <row r="30" spans="1:9" s="29" customFormat="1" x14ac:dyDescent="0.2">
      <c r="A30" s="3" t="s">
        <v>2</v>
      </c>
      <c r="B30" s="8" t="s">
        <v>15</v>
      </c>
      <c r="C30" s="41">
        <v>2166</v>
      </c>
      <c r="D30" s="14">
        <v>2626</v>
      </c>
      <c r="E30" s="14">
        <v>120</v>
      </c>
      <c r="F30" s="14">
        <f t="shared" si="4"/>
        <v>-2046</v>
      </c>
      <c r="G30" s="20">
        <f t="shared" si="2"/>
        <v>5.5401662049861494E-2</v>
      </c>
      <c r="H30" s="20">
        <f>E30/E4</f>
        <v>3.5764600972856757E-3</v>
      </c>
    </row>
    <row r="31" spans="1:9" s="19" customFormat="1" ht="27.75" customHeight="1" x14ac:dyDescent="0.2">
      <c r="A31" s="63" t="s">
        <v>36</v>
      </c>
      <c r="B31" s="49" t="s">
        <v>37</v>
      </c>
      <c r="C31" s="50">
        <f>C32+C40+C41+C38+C39+C37</f>
        <v>1675927</v>
      </c>
      <c r="D31" s="50" t="e">
        <f>D32+D40+D41</f>
        <v>#VALUE!</v>
      </c>
      <c r="E31" s="50">
        <f>E32+E40+E41+E38+E39+E37</f>
        <v>113972</v>
      </c>
      <c r="F31" s="50">
        <f t="shared" ref="F31:F42" si="5">E31-C31</f>
        <v>-1561955</v>
      </c>
      <c r="G31" s="51">
        <f t="shared" ref="G31:G36" si="6">E31/C31</f>
        <v>6.800534868165499E-2</v>
      </c>
      <c r="H31" s="64" t="s">
        <v>23</v>
      </c>
    </row>
    <row r="32" spans="1:9" ht="27" customHeight="1" x14ac:dyDescent="0.25">
      <c r="A32" s="30" t="s">
        <v>38</v>
      </c>
      <c r="B32" s="31" t="s">
        <v>39</v>
      </c>
      <c r="C32" s="13">
        <f>SUM(C33:C36)</f>
        <v>1675927</v>
      </c>
      <c r="D32" s="13">
        <f t="shared" ref="D32:E32" si="7">SUM(D33:D36)</f>
        <v>695933</v>
      </c>
      <c r="E32" s="13">
        <f t="shared" si="7"/>
        <v>119922</v>
      </c>
      <c r="F32" s="13">
        <f t="shared" si="5"/>
        <v>-1556005</v>
      </c>
      <c r="G32" s="20">
        <f t="shared" si="6"/>
        <v>7.1555622649435213E-2</v>
      </c>
      <c r="H32" s="20"/>
    </row>
    <row r="33" spans="1:8" ht="30.75" customHeight="1" x14ac:dyDescent="0.25">
      <c r="A33" s="32" t="s">
        <v>40</v>
      </c>
      <c r="B33" s="31" t="s">
        <v>73</v>
      </c>
      <c r="C33" s="48">
        <v>207172</v>
      </c>
      <c r="D33" s="33">
        <v>93141</v>
      </c>
      <c r="E33" s="34">
        <v>14407</v>
      </c>
      <c r="F33" s="13">
        <f t="shared" si="5"/>
        <v>-192765</v>
      </c>
      <c r="G33" s="20">
        <f t="shared" si="6"/>
        <v>6.9541250748170608E-2</v>
      </c>
      <c r="H33" s="20"/>
    </row>
    <row r="34" spans="1:8" ht="25.15" customHeight="1" x14ac:dyDescent="0.25">
      <c r="A34" s="30" t="s">
        <v>41</v>
      </c>
      <c r="B34" s="31" t="s">
        <v>74</v>
      </c>
      <c r="C34" s="48">
        <v>147099</v>
      </c>
      <c r="D34" s="33">
        <v>56959</v>
      </c>
      <c r="E34" s="34">
        <v>0</v>
      </c>
      <c r="F34" s="13">
        <f>E34-C34</f>
        <v>-147099</v>
      </c>
      <c r="G34" s="20">
        <f t="shared" si="6"/>
        <v>0</v>
      </c>
      <c r="H34" s="20"/>
    </row>
    <row r="35" spans="1:8" ht="25.9" customHeight="1" x14ac:dyDescent="0.25">
      <c r="A35" s="30" t="s">
        <v>42</v>
      </c>
      <c r="B35" s="31" t="s">
        <v>75</v>
      </c>
      <c r="C35" s="48">
        <v>1268633</v>
      </c>
      <c r="D35" s="33">
        <v>541827</v>
      </c>
      <c r="E35" s="34">
        <v>105515</v>
      </c>
      <c r="F35" s="13">
        <f t="shared" si="5"/>
        <v>-1163118</v>
      </c>
      <c r="G35" s="20">
        <f t="shared" si="6"/>
        <v>8.3172201889750622E-2</v>
      </c>
      <c r="H35" s="20"/>
    </row>
    <row r="36" spans="1:8" s="19" customFormat="1" ht="25.5" customHeight="1" x14ac:dyDescent="0.2">
      <c r="A36" s="30" t="s">
        <v>43</v>
      </c>
      <c r="B36" s="31" t="s">
        <v>76</v>
      </c>
      <c r="C36" s="48">
        <v>53023</v>
      </c>
      <c r="D36" s="33">
        <v>4006</v>
      </c>
      <c r="E36" s="34">
        <v>0</v>
      </c>
      <c r="F36" s="13">
        <f t="shared" si="5"/>
        <v>-53023</v>
      </c>
      <c r="G36" s="20">
        <f t="shared" si="6"/>
        <v>0</v>
      </c>
      <c r="H36" s="20"/>
    </row>
    <row r="37" spans="1:8" s="19" customFormat="1" ht="30.6" customHeight="1" x14ac:dyDescent="0.2">
      <c r="A37" s="30" t="s">
        <v>79</v>
      </c>
      <c r="B37" s="31" t="s">
        <v>78</v>
      </c>
      <c r="C37" s="48">
        <v>0</v>
      </c>
      <c r="D37" s="33"/>
      <c r="E37" s="34">
        <v>0</v>
      </c>
      <c r="F37" s="13">
        <f t="shared" si="5"/>
        <v>0</v>
      </c>
      <c r="G37" s="20" t="s">
        <v>23</v>
      </c>
      <c r="H37" s="20"/>
    </row>
    <row r="38" spans="1:8" s="19" customFormat="1" ht="35.25" customHeight="1" x14ac:dyDescent="0.2">
      <c r="A38" s="30" t="s">
        <v>59</v>
      </c>
      <c r="B38" s="31" t="s">
        <v>58</v>
      </c>
      <c r="C38" s="41">
        <v>0</v>
      </c>
      <c r="D38" s="13" t="e">
        <f>SUM(D40:D43)</f>
        <v>#VALUE!</v>
      </c>
      <c r="E38" s="13">
        <v>0</v>
      </c>
      <c r="F38" s="13">
        <f>E38-C38</f>
        <v>0</v>
      </c>
      <c r="G38" s="20" t="s">
        <v>63</v>
      </c>
      <c r="H38" s="20"/>
    </row>
    <row r="39" spans="1:8" ht="36.6" customHeight="1" x14ac:dyDescent="0.25">
      <c r="A39" s="30" t="s">
        <v>61</v>
      </c>
      <c r="B39" s="31" t="s">
        <v>60</v>
      </c>
      <c r="C39" s="41">
        <v>0</v>
      </c>
      <c r="D39" s="13"/>
      <c r="E39" s="13">
        <v>0</v>
      </c>
      <c r="F39" s="13">
        <f t="shared" si="5"/>
        <v>0</v>
      </c>
      <c r="G39" s="20" t="s">
        <v>63</v>
      </c>
      <c r="H39" s="20"/>
    </row>
    <row r="40" spans="1:8" ht="73.5" customHeight="1" x14ac:dyDescent="0.25">
      <c r="A40" s="3" t="s">
        <v>55</v>
      </c>
      <c r="B40" s="8" t="s">
        <v>44</v>
      </c>
      <c r="C40" s="48">
        <v>0</v>
      </c>
      <c r="D40" s="35"/>
      <c r="E40" s="34">
        <v>0</v>
      </c>
      <c r="F40" s="13">
        <f t="shared" si="5"/>
        <v>0</v>
      </c>
      <c r="G40" s="20" t="s">
        <v>31</v>
      </c>
      <c r="H40" s="20"/>
    </row>
    <row r="41" spans="1:8" ht="30" x14ac:dyDescent="0.25">
      <c r="A41" s="3" t="s">
        <v>45</v>
      </c>
      <c r="B41" s="8" t="s">
        <v>46</v>
      </c>
      <c r="C41" s="48">
        <v>0</v>
      </c>
      <c r="D41" s="13" t="s">
        <v>31</v>
      </c>
      <c r="E41" s="34">
        <v>-5950</v>
      </c>
      <c r="F41" s="13">
        <f>E41-C41</f>
        <v>-5950</v>
      </c>
      <c r="G41" s="20" t="s">
        <v>31</v>
      </c>
      <c r="H41" s="20"/>
    </row>
    <row r="42" spans="1:8" x14ac:dyDescent="0.25">
      <c r="A42" s="65" t="s">
        <v>25</v>
      </c>
      <c r="B42" s="66"/>
      <c r="C42" s="67">
        <f>C31+C4</f>
        <v>2254071</v>
      </c>
      <c r="D42" s="67" t="e">
        <f>D31+D4</f>
        <v>#VALUE!</v>
      </c>
      <c r="E42" s="67">
        <f>E31+E4</f>
        <v>147524.72999999998</v>
      </c>
      <c r="F42" s="67">
        <f t="shared" si="5"/>
        <v>-2106546.27</v>
      </c>
      <c r="G42" s="68">
        <f>E42/C42</f>
        <v>6.5448129184928067E-2</v>
      </c>
      <c r="H42" s="69"/>
    </row>
    <row r="43" spans="1:8" x14ac:dyDescent="0.25">
      <c r="A43" s="73" t="s">
        <v>17</v>
      </c>
      <c r="B43" s="74"/>
      <c r="C43" s="74"/>
      <c r="D43" s="75"/>
      <c r="E43" s="15"/>
      <c r="F43" s="21"/>
      <c r="G43" s="21"/>
      <c r="H43" s="21"/>
    </row>
    <row r="44" spans="1:8" ht="30" customHeight="1" x14ac:dyDescent="0.25">
      <c r="A44" s="77" t="s">
        <v>86</v>
      </c>
      <c r="B44" s="77"/>
      <c r="C44" s="77"/>
      <c r="D44" s="77"/>
      <c r="E44" s="77"/>
      <c r="F44" s="77"/>
      <c r="G44" s="77"/>
      <c r="H44" s="77"/>
    </row>
    <row r="45" spans="1:8" x14ac:dyDescent="0.25">
      <c r="A45" s="10"/>
      <c r="B45" s="11"/>
      <c r="D45" s="12"/>
      <c r="E45" s="43"/>
    </row>
    <row r="46" spans="1:8" x14ac:dyDescent="0.25">
      <c r="A46" s="10"/>
      <c r="B46" s="11"/>
      <c r="D46" s="12"/>
    </row>
    <row r="47" spans="1:8" x14ac:dyDescent="0.25">
      <c r="A47" s="10"/>
      <c r="B47" s="11"/>
      <c r="D47" s="12"/>
    </row>
    <row r="48" spans="1:8" x14ac:dyDescent="0.25">
      <c r="A48" s="10"/>
      <c r="B48" s="11"/>
      <c r="D48" s="12"/>
      <c r="E48" s="43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3">
    <mergeCell ref="A43:D43"/>
    <mergeCell ref="A1:H1"/>
    <mergeCell ref="A44:H44"/>
  </mergeCells>
  <phoneticPr fontId="0" type="noConversion"/>
  <printOptions horizontalCentered="1"/>
  <pageMargins left="0.59055118110236227" right="0" top="0" bottom="0" header="0" footer="0"/>
  <pageSetup paperSize="9" scale="6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Лист1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Solovieva</cp:lastModifiedBy>
  <cp:lastPrinted>2021-02-08T17:01:37Z</cp:lastPrinted>
  <dcterms:created xsi:type="dcterms:W3CDTF">2000-04-06T09:59:55Z</dcterms:created>
  <dcterms:modified xsi:type="dcterms:W3CDTF">2021-07-01T05:22:51Z</dcterms:modified>
</cp:coreProperties>
</file>